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1\2021_0093 COMEDOR\PREFISC\ANEXOS\"/>
    </mc:Choice>
  </mc:AlternateContent>
  <bookViews>
    <workbookView xWindow="0" yWindow="0" windowWidth="20490" windowHeight="7620"/>
  </bookViews>
  <sheets>
    <sheet name="10.OTROS SUMINISTROS" sheetId="1" r:id="rId1"/>
  </sheets>
  <definedNames>
    <definedName name="_xlnm.Print_Area" localSheetId="0">'10.OTROS SUMINISTROS'!$A$1:$L$18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6" i="1" l="1"/>
  <c r="H12" i="1"/>
  <c r="H11" i="1"/>
  <c r="H10" i="1"/>
  <c r="H9" i="1"/>
  <c r="H8" i="1"/>
  <c r="H7" i="1"/>
  <c r="H6" i="1" l="1"/>
  <c r="G14" i="1" s="1"/>
  <c r="D15" i="1" l="1"/>
  <c r="C16" i="1" l="1"/>
</calcChain>
</file>

<file path=xl/sharedStrings.xml><?xml version="1.0" encoding="utf-8"?>
<sst xmlns="http://schemas.openxmlformats.org/spreadsheetml/2006/main" count="19" uniqueCount="19">
  <si>
    <t>PRECIO ANUAL</t>
  </si>
  <si>
    <t>≤</t>
  </si>
  <si>
    <t xml:space="preserve">Fecha, firma y sello de la empresa:
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</si>
  <si>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</si>
  <si>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PRECIO UNITARIO</t>
  </si>
  <si>
    <t>ITEM</t>
  </si>
  <si>
    <r>
      <t xml:space="preserve">PRESUPUESTO BASE DEL CRITERIO </t>
    </r>
    <r>
      <rPr>
        <b/>
        <sz val="12"/>
        <rFont val="Calibri"/>
        <family val="2"/>
        <scheme val="minor"/>
      </rPr>
      <t/>
    </r>
  </si>
  <si>
    <t>OFERTA POR LA DURACIÓN INICIAL DE 1 AÑO 
(impuestos indirectos no incluidos)</t>
  </si>
  <si>
    <r>
      <t xml:space="preserve">Téngase en cuenta para realizar su oferta todo lo indicado en el Pliego Técnico en relacion a la ejecución del servicio
</t>
    </r>
    <r>
      <rPr>
        <b/>
        <sz val="14"/>
        <color theme="1"/>
        <rFont val="Calibri"/>
        <family val="2"/>
        <scheme val="minor"/>
      </rPr>
      <t>El precio unitario indicado no contemplara el IVA aplicado</t>
    </r>
    <r>
      <rPr>
        <b/>
        <sz val="11"/>
        <color theme="1"/>
        <rFont val="Calibri"/>
        <family val="2"/>
        <scheme val="minor"/>
      </rPr>
      <t xml:space="preserve">
</t>
    </r>
  </si>
  <si>
    <t>PRECIO UNITARIO MAXIMO</t>
  </si>
  <si>
    <t>cantidad anual</t>
  </si>
  <si>
    <r>
      <t xml:space="preserve">10. Oferta economica 
(Otros suministros para el office)
</t>
    </r>
    <r>
      <rPr>
        <b/>
        <sz val="11"/>
        <color theme="1"/>
        <rFont val="Calibri"/>
        <family val="2"/>
        <scheme val="minor"/>
      </rPr>
      <t>Nº EXPEDIENTE LICT/99/017/2021/0093</t>
    </r>
  </si>
  <si>
    <t>AZUCARILLOS (UNIDADES)</t>
  </si>
  <si>
    <t>OTROS EDULCORANTES (UNIDADES)</t>
  </si>
  <si>
    <t>PASTAS VARIADAS (KG)</t>
  </si>
  <si>
    <t xml:space="preserve">INFUSIONES (UNIDADES) </t>
  </si>
  <si>
    <t xml:space="preserve">REFRESCOS (UNIDADES) </t>
  </si>
  <si>
    <t>LECHE (LITROS)</t>
  </si>
  <si>
    <t>CAPSULAS DE CAFÉ (UNIDADES)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</si>
</sst>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</cellStyleXfs>
  <cellXfs count="54">
    <xf numFmtId="0" fontId="0" fillId="0" borderId="0" xfId="0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12" fillId="5" borderId="12" xfId="0" applyFont="1" applyFill="1" applyBorder="1" applyAlignment="1" applyProtection="1">
      <alignment horizontal="center" vertical="center"/>
    </xf>
    <xf numFmtId="0" fontId="1" fillId="4" borderId="0" xfId="2" applyProtection="1"/>
    <xf numFmtId="44" fontId="9" fillId="6" borderId="12" xfId="1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</xf>
    <xf numFmtId="44" fontId="4" fillId="7" borderId="13" xfId="0" applyNumberFormat="1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 wrapText="1"/>
    </xf>
    <xf numFmtId="44" fontId="4" fillId="2" borderId="6" xfId="1" applyFont="1" applyFill="1" applyBorder="1" applyAlignment="1" applyProtection="1">
      <alignment vertical="center"/>
    </xf>
    <xf numFmtId="0" fontId="16" fillId="2" borderId="12" xfId="0" applyFont="1" applyFill="1" applyBorder="1" applyAlignment="1" applyProtection="1">
      <alignment horizontal="center" vertical="center" wrapText="1"/>
    </xf>
    <xf numFmtId="44" fontId="0" fillId="0" borderId="12" xfId="0" applyNumberFormat="1" applyBorder="1" applyProtection="1"/>
    <xf numFmtId="44" fontId="8" fillId="2" borderId="19" xfId="1" applyFont="1" applyFill="1" applyBorder="1" applyAlignment="1" applyProtection="1">
      <alignment vertical="center" wrapText="1"/>
    </xf>
    <xf numFmtId="0" fontId="15" fillId="2" borderId="21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>
      <alignment horizontal="left"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5" fillId="0" borderId="4" xfId="2" applyFont="1" applyFill="1" applyBorder="1" applyAlignment="1" applyProtection="1">
      <alignment horizontal="center" vertical="top" wrapText="1"/>
      <protection locked="0"/>
    </xf>
    <xf numFmtId="0" fontId="2" fillId="0" borderId="5" xfId="2" applyFont="1" applyFill="1" applyBorder="1" applyAlignment="1" applyProtection="1">
      <alignment horizontal="center" vertical="top" wrapText="1"/>
      <protection locked="0"/>
    </xf>
    <xf numFmtId="0" fontId="2" fillId="0" borderId="6" xfId="2" applyFont="1" applyFill="1" applyBorder="1" applyAlignment="1" applyProtection="1">
      <alignment horizontal="center" vertical="top" wrapText="1"/>
      <protection locked="0"/>
    </xf>
    <xf numFmtId="0" fontId="2" fillId="0" borderId="10" xfId="2" applyFont="1" applyFill="1" applyBorder="1" applyAlignment="1" applyProtection="1">
      <alignment horizontal="center" vertical="top" wrapText="1"/>
      <protection locked="0"/>
    </xf>
    <xf numFmtId="0" fontId="2" fillId="0" borderId="0" xfId="2" applyFont="1" applyFill="1" applyBorder="1" applyAlignment="1" applyProtection="1">
      <alignment horizontal="center" vertical="top" wrapText="1"/>
      <protection locked="0"/>
    </xf>
    <xf numFmtId="0" fontId="2" fillId="0" borderId="11" xfId="2" applyFont="1" applyFill="1" applyBorder="1" applyAlignment="1" applyProtection="1">
      <alignment horizontal="center" vertical="top" wrapText="1"/>
      <protection locked="0"/>
    </xf>
    <xf numFmtId="0" fontId="2" fillId="0" borderId="7" xfId="2" applyFont="1" applyFill="1" applyBorder="1" applyAlignment="1" applyProtection="1">
      <alignment horizontal="center" vertical="top" wrapText="1"/>
      <protection locked="0"/>
    </xf>
    <xf numFmtId="0" fontId="2" fillId="0" borderId="8" xfId="2" applyFont="1" applyFill="1" applyBorder="1" applyAlignment="1" applyProtection="1">
      <alignment horizontal="center" vertical="top" wrapText="1"/>
      <protection locked="0"/>
    </xf>
    <xf numFmtId="0" fontId="2" fillId="0" borderId="9" xfId="2" applyFont="1" applyFill="1" applyBorder="1" applyAlignment="1" applyProtection="1">
      <alignment horizontal="center" vertical="top" wrapText="1"/>
      <protection locked="0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9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420156</xdr:colOff>
      <xdr:row>14</xdr:row>
      <xdr:rowOff>76198</xdr:rowOff>
    </xdr:from>
    <xdr:to>
      <xdr:col>6</xdr:col>
      <xdr:colOff>963083</xdr:colOff>
      <xdr:row>14</xdr:row>
      <xdr:rowOff>486834</xdr:rowOff>
    </xdr:to>
    <xdr:sp macro="" textlink="">
      <xdr:nvSpPr>
        <xdr:cNvPr id="4" name="Flecha arriba 3"/>
        <xdr:cNvSpPr/>
      </xdr:nvSpPr>
      <xdr:spPr>
        <a:xfrm>
          <a:off x="5172073" y="3240615"/>
          <a:ext cx="542927" cy="410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5</xdr:col>
      <xdr:colOff>2095501</xdr:colOff>
      <xdr:row>1</xdr:row>
      <xdr:rowOff>137583</xdr:rowOff>
    </xdr:from>
    <xdr:to>
      <xdr:col>6</xdr:col>
      <xdr:colOff>819152</xdr:colOff>
      <xdr:row>1</xdr:row>
      <xdr:rowOff>730250</xdr:rowOff>
    </xdr:to>
    <xdr:pic>
      <xdr:nvPicPr>
        <xdr:cNvPr id="5" name="Imagen 4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9084" y="338666"/>
          <a:ext cx="814918" cy="59266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90" zoomScaleNormal="90" workbookViewId="0">
      <selection activeCell="O8" sqref="O8"/>
    </sheetView>
  </sheetViews>
  <sheetFormatPr baseColWidth="10" defaultRowHeight="15" x14ac:dyDescent="0.25"/>
  <cols>
    <col min="1" max="1" width="3.28515625" style="4" customWidth="1"/>
    <col min="2" max="2" width="4.85546875" style="2" customWidth="1"/>
    <col min="3" max="3" width="35" style="2" customWidth="1"/>
    <col min="4" max="5" width="21.85546875" style="2" customWidth="1"/>
    <col min="6" max="6" width="18" style="2" customWidth="1"/>
    <col min="7" max="7" width="22.28515625" style="2" customWidth="1"/>
    <col min="8" max="8" width="12.85546875" style="2" customWidth="1"/>
    <col min="9" max="9" width="25.42578125" style="2" customWidth="1"/>
    <col min="10" max="10" width="13.140625" style="2" customWidth="1"/>
    <col min="11" max="11" width="17.42578125" style="2" customWidth="1"/>
    <col min="12" max="16384" width="11.42578125" style="2"/>
  </cols>
  <sheetData>
    <row r="1" spans="2:13" ht="15.75" thickBo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"/>
    </row>
    <row r="2" spans="2:13" ht="67.5" customHeight="1" thickBot="1" x14ac:dyDescent="0.3">
      <c r="B2" s="32" t="s">
        <v>11</v>
      </c>
      <c r="C2" s="33"/>
      <c r="D2" s="33"/>
      <c r="E2" s="33"/>
      <c r="F2" s="33"/>
      <c r="G2" s="34"/>
      <c r="H2" s="43" t="s">
        <v>2</v>
      </c>
      <c r="I2" s="44"/>
      <c r="J2" s="44"/>
      <c r="K2" s="45"/>
      <c r="L2" s="4"/>
      <c r="M2" s="1"/>
    </row>
    <row r="3" spans="2:13" ht="33" customHeight="1" x14ac:dyDescent="0.25">
      <c r="B3" s="35" t="s">
        <v>8</v>
      </c>
      <c r="C3" s="36"/>
      <c r="D3" s="36"/>
      <c r="E3" s="36"/>
      <c r="F3" s="36"/>
      <c r="G3" s="37"/>
      <c r="H3" s="46"/>
      <c r="I3" s="47"/>
      <c r="J3" s="47"/>
      <c r="K3" s="48"/>
      <c r="L3" s="4"/>
      <c r="M3" s="1"/>
    </row>
    <row r="4" spans="2:13" ht="32.25" customHeight="1" thickBot="1" x14ac:dyDescent="0.3">
      <c r="B4" s="38"/>
      <c r="C4" s="39"/>
      <c r="D4" s="39"/>
      <c r="E4" s="39"/>
      <c r="F4" s="39"/>
      <c r="G4" s="40"/>
      <c r="H4" s="49"/>
      <c r="I4" s="50"/>
      <c r="J4" s="50"/>
      <c r="K4" s="51"/>
      <c r="L4" s="4"/>
      <c r="M4" s="1"/>
    </row>
    <row r="5" spans="2:13" ht="15.75" customHeight="1" x14ac:dyDescent="0.25">
      <c r="B5" s="41" t="s">
        <v>5</v>
      </c>
      <c r="C5" s="42"/>
      <c r="D5" s="13" t="s">
        <v>10</v>
      </c>
      <c r="E5" s="10" t="s">
        <v>9</v>
      </c>
      <c r="F5" s="3" t="s">
        <v>4</v>
      </c>
      <c r="G5" s="8" t="s">
        <v>0</v>
      </c>
      <c r="H5" s="4"/>
      <c r="I5" s="4"/>
      <c r="J5" s="4"/>
      <c r="K5" s="4"/>
      <c r="L5" s="4"/>
      <c r="M5" s="1"/>
    </row>
    <row r="6" spans="2:13" ht="15.75" customHeight="1" x14ac:dyDescent="0.25">
      <c r="B6" s="52" t="s">
        <v>12</v>
      </c>
      <c r="C6" s="53"/>
      <c r="D6" s="14">
        <v>300</v>
      </c>
      <c r="E6" s="12">
        <v>0.05</v>
      </c>
      <c r="F6" s="5"/>
      <c r="G6" s="11">
        <f>F6*D6</f>
        <v>0</v>
      </c>
      <c r="H6" s="31" t="str">
        <f>IF(F6&lt;=0,"INDICAR PRECIO UNITARIO","PRECIO ANUAL INDICADO")</f>
        <v>INDICAR PRECIO UNITARIO</v>
      </c>
      <c r="I6" s="31"/>
      <c r="J6" s="31"/>
      <c r="K6" s="4"/>
      <c r="L6" s="4"/>
      <c r="M6" s="1"/>
    </row>
    <row r="7" spans="2:13" ht="15.75" customHeight="1" x14ac:dyDescent="0.25">
      <c r="B7" s="52" t="s">
        <v>13</v>
      </c>
      <c r="C7" s="53"/>
      <c r="D7" s="14">
        <v>400</v>
      </c>
      <c r="E7" s="12">
        <v>0.05</v>
      </c>
      <c r="F7" s="5"/>
      <c r="G7" s="11">
        <f t="shared" ref="G7:G12" si="0">F7*D7</f>
        <v>0</v>
      </c>
      <c r="H7" s="31" t="str">
        <f t="shared" ref="H7:H12" si="1">IF(F7&lt;=0,"INDICAR PRECIO UNITARIO","PRECIO ANUAL INDICADO")</f>
        <v>INDICAR PRECIO UNITARIO</v>
      </c>
      <c r="I7" s="31"/>
      <c r="J7" s="31"/>
      <c r="K7" s="4"/>
      <c r="L7" s="4"/>
      <c r="M7" s="1"/>
    </row>
    <row r="8" spans="2:13" ht="15.75" customHeight="1" x14ac:dyDescent="0.25">
      <c r="B8" s="52" t="s">
        <v>14</v>
      </c>
      <c r="C8" s="53"/>
      <c r="D8" s="14">
        <v>2</v>
      </c>
      <c r="E8" s="12">
        <v>8.6199999999999992</v>
      </c>
      <c r="F8" s="5"/>
      <c r="G8" s="11">
        <f t="shared" si="0"/>
        <v>0</v>
      </c>
      <c r="H8" s="31" t="str">
        <f t="shared" si="1"/>
        <v>INDICAR PRECIO UNITARIO</v>
      </c>
      <c r="I8" s="31"/>
      <c r="J8" s="31"/>
      <c r="K8" s="4"/>
      <c r="L8" s="4"/>
      <c r="M8" s="1"/>
    </row>
    <row r="9" spans="2:13" ht="15.75" customHeight="1" x14ac:dyDescent="0.25">
      <c r="B9" s="52" t="s">
        <v>15</v>
      </c>
      <c r="C9" s="53"/>
      <c r="D9" s="14">
        <v>300</v>
      </c>
      <c r="E9" s="12">
        <v>0.02</v>
      </c>
      <c r="F9" s="5"/>
      <c r="G9" s="11">
        <f t="shared" si="0"/>
        <v>0</v>
      </c>
      <c r="H9" s="31" t="str">
        <f t="shared" si="1"/>
        <v>INDICAR PRECIO UNITARIO</v>
      </c>
      <c r="I9" s="31"/>
      <c r="J9" s="31"/>
      <c r="K9" s="4"/>
      <c r="L9" s="4"/>
      <c r="M9" s="1"/>
    </row>
    <row r="10" spans="2:13" ht="15.75" customHeight="1" x14ac:dyDescent="0.25">
      <c r="B10" s="52" t="s">
        <v>16</v>
      </c>
      <c r="C10" s="53"/>
      <c r="D10" s="14">
        <v>120</v>
      </c>
      <c r="E10" s="12">
        <v>0.62</v>
      </c>
      <c r="F10" s="5"/>
      <c r="G10" s="11">
        <f t="shared" si="0"/>
        <v>0</v>
      </c>
      <c r="H10" s="31" t="str">
        <f t="shared" si="1"/>
        <v>INDICAR PRECIO UNITARIO</v>
      </c>
      <c r="I10" s="31"/>
      <c r="J10" s="31"/>
      <c r="K10" s="4"/>
      <c r="L10" s="4"/>
      <c r="M10" s="1"/>
    </row>
    <row r="11" spans="2:13" ht="15.75" customHeight="1" x14ac:dyDescent="0.25">
      <c r="B11" s="52" t="s">
        <v>17</v>
      </c>
      <c r="C11" s="53"/>
      <c r="D11" s="14">
        <v>12</v>
      </c>
      <c r="E11" s="12">
        <v>0.93</v>
      </c>
      <c r="F11" s="5"/>
      <c r="G11" s="11">
        <f t="shared" si="0"/>
        <v>0</v>
      </c>
      <c r="H11" s="31" t="str">
        <f t="shared" si="1"/>
        <v>INDICAR PRECIO UNITARIO</v>
      </c>
      <c r="I11" s="31"/>
      <c r="J11" s="31"/>
      <c r="K11" s="4"/>
      <c r="L11" s="4"/>
      <c r="M11" s="1"/>
    </row>
    <row r="12" spans="2:13" ht="15.75" customHeight="1" x14ac:dyDescent="0.25">
      <c r="B12" s="52" t="s">
        <v>18</v>
      </c>
      <c r="C12" s="53"/>
      <c r="D12" s="14">
        <v>2250</v>
      </c>
      <c r="E12" s="12">
        <v>0.45</v>
      </c>
      <c r="F12" s="5"/>
      <c r="G12" s="11">
        <f t="shared" si="0"/>
        <v>0</v>
      </c>
      <c r="H12" s="31" t="str">
        <f t="shared" si="1"/>
        <v>INDICAR PRECIO UNITARIO</v>
      </c>
      <c r="I12" s="31"/>
      <c r="J12" s="31"/>
      <c r="K12" s="4"/>
      <c r="L12" s="4"/>
      <c r="M12" s="1"/>
    </row>
    <row r="13" spans="2:13" ht="15.75" thickBot="1" x14ac:dyDescent="0.3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3" ht="52.5" customHeight="1" thickTop="1" thickBot="1" x14ac:dyDescent="0.3">
      <c r="B14" s="4"/>
      <c r="C14" s="4"/>
      <c r="D14" s="17" t="s">
        <v>7</v>
      </c>
      <c r="E14" s="18"/>
      <c r="F14" s="18"/>
      <c r="G14" s="7" t="str">
        <f>IF(COUNTIF(H6:J12,"INDICAR PRECIO UNITARIO"),"OFERTA INCOMPLETA",G6+G7+G8+G9+G10+G11+G12)</f>
        <v>OFERTA INCOMPLETA</v>
      </c>
      <c r="H14" s="6" t="s">
        <v>1</v>
      </c>
      <c r="I14" s="9">
        <v>1156.3</v>
      </c>
      <c r="J14" s="15" t="s">
        <v>6</v>
      </c>
      <c r="K14" s="16"/>
      <c r="L14" s="4"/>
      <c r="M14" s="1"/>
    </row>
    <row r="15" spans="2:13" ht="46.5" customHeight="1" thickTop="1" thickBot="1" x14ac:dyDescent="0.3">
      <c r="B15" s="4"/>
      <c r="C15" s="4"/>
      <c r="D15" s="25" t="str">
        <f>IF(G14&lt;=H14,"IMPORTE INFERIOR O IGUAL AL PRESUPUESTO BASE","IMPORTE SUPERIOR AL PRESUPUESTO BASE")</f>
        <v>IMPORTE SUPERIOR AL PRESUPUESTO BASE</v>
      </c>
      <c r="E15" s="26"/>
      <c r="F15" s="27"/>
      <c r="G15" s="4"/>
      <c r="H15" s="19" t="s">
        <v>3</v>
      </c>
      <c r="I15" s="20"/>
      <c r="J15" s="20"/>
      <c r="K15" s="21"/>
      <c r="L15" s="4"/>
      <c r="M15" s="1"/>
    </row>
    <row r="16" spans="2:13" ht="75" customHeight="1" thickBot="1" x14ac:dyDescent="0.3">
      <c r="B16" s="4"/>
      <c r="C16" s="28" t="str">
        <f>IF(G14&lt;=H14,"INDICAR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D16" s="29"/>
      <c r="E16" s="29"/>
      <c r="F16" s="29"/>
      <c r="G16" s="30"/>
      <c r="H16" s="22"/>
      <c r="I16" s="23"/>
      <c r="J16" s="23"/>
      <c r="K16" s="24"/>
      <c r="L16" s="4"/>
    </row>
    <row r="17" spans="2:13" ht="15" customHeight="1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1"/>
    </row>
    <row r="18" spans="2:13" ht="15" customHeight="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1"/>
    </row>
    <row r="19" spans="2:13" ht="15.75" customHeight="1" x14ac:dyDescent="0.25"/>
  </sheetData>
  <sheetProtection password="BE84" sheet="1" objects="1" scenarios="1"/>
  <dataConsolidate/>
  <mergeCells count="23">
    <mergeCell ref="B10:C10"/>
    <mergeCell ref="H10:J10"/>
    <mergeCell ref="B11:C11"/>
    <mergeCell ref="H11:J11"/>
    <mergeCell ref="B12:C12"/>
    <mergeCell ref="H12:J12"/>
    <mergeCell ref="B7:C7"/>
    <mergeCell ref="H7:J7"/>
    <mergeCell ref="B8:C8"/>
    <mergeCell ref="H8:J8"/>
    <mergeCell ref="B9:C9"/>
    <mergeCell ref="H9:J9"/>
    <mergeCell ref="H6:J6"/>
    <mergeCell ref="B2:G2"/>
    <mergeCell ref="B3:G4"/>
    <mergeCell ref="B5:C5"/>
    <mergeCell ref="H2:K4"/>
    <mergeCell ref="B6:C6"/>
    <mergeCell ref="J14:K14"/>
    <mergeCell ref="D14:F14"/>
    <mergeCell ref="H15:K16"/>
    <mergeCell ref="D15:F15"/>
    <mergeCell ref="C16:G16"/>
  </mergeCells>
  <conditionalFormatting sqref="C16:G16">
    <cfRule type="containsText" dxfId="8" priority="15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(PLEF)",C16)))</formula>
    </cfRule>
  </conditionalFormatting>
  <conditionalFormatting sqref="D15:F15">
    <cfRule type="containsText" dxfId="7" priority="13" operator="containsText" text="IMPORTE INFERIOR O IGUAL AL PRESUPUESTO BASE">
      <formula>NOT(ISERROR(SEARCH("IMPORTE INFERIOR O IGUAL AL PRESUPUESTO BASE",D15)))</formula>
    </cfRule>
    <cfRule type="containsText" dxfId="6" priority="14" operator="containsText" text="IMPORTE SUPERIOR AL PRESUPUESTO BASE">
      <formula>NOT(ISERROR(SEARCH("IMPORTE SUPERIOR AL PRESUPUESTO BASE",D15)))</formula>
    </cfRule>
  </conditionalFormatting>
  <conditionalFormatting sqref="G14">
    <cfRule type="expression" dxfId="5" priority="9">
      <formula>$G$14&lt;=$H$14</formula>
    </cfRule>
    <cfRule type="containsText" dxfId="4" priority="10" operator="containsText" text="OFERTA INCOMPLETA">
      <formula>NOT(ISERROR(SEARCH("OFERTA INCOMPLETA",G14)))</formula>
    </cfRule>
  </conditionalFormatting>
  <conditionalFormatting sqref="H6">
    <cfRule type="containsText" dxfId="3" priority="6" operator="containsText" text="IMPORTE VÁLIDO">
      <formula>NOT(ISERROR(SEARCH("IMPORTE VÁLIDO",H6)))</formula>
    </cfRule>
  </conditionalFormatting>
  <conditionalFormatting sqref="H6">
    <cfRule type="containsText" dxfId="2" priority="5" operator="containsText" text="INDICAR">
      <formula>NOT(ISERROR(SEARCH("INDICAR",H6)))</formula>
    </cfRule>
  </conditionalFormatting>
  <conditionalFormatting sqref="H7:H12">
    <cfRule type="containsText" dxfId="1" priority="2" operator="containsText" text="IMPORTE VÁLIDO">
      <formula>NOT(ISERROR(SEARCH("IMPORTE VÁLIDO",H7)))</formula>
    </cfRule>
  </conditionalFormatting>
  <conditionalFormatting sqref="H7:H12">
    <cfRule type="containsText" dxfId="0" priority="1" operator="containsText" text="INDICAR">
      <formula>NOT(ISERROR(SEARCH("INDICAR",H7)))</formula>
    </cfRule>
  </conditionalFormatting>
  <dataValidations count="5">
    <dataValidation allowBlank="1" showInputMessage="1" showErrorMessage="1" errorTitle="EEE" error="DSADSA" sqref="G14"/>
    <dataValidation type="custom" allowBlank="1" showInputMessage="1" showErrorMessage="1" errorTitle="error " error="No se Admines Precio/hora inferior a 0 € ni con tres decimales" sqref="F20:G20">
      <formula1>AND(F20*100=INT(F20*100),F20&gt;0)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15">
      <formula1>AND(G15*100=INT(G15*100),G15&gt;0,#REF!&lt;=#REF!)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F13">
      <formula1>AND(F13*100=INT(F13*100),F13&gt;0)</formula1>
    </dataValidation>
    <dataValidation type="custom" allowBlank="1" showInputMessage="1" showErrorMessage="1" errorTitle="¡Atención, ERROR!" error="Sólo se admiten precios con dos decimales, mayores que cero y no superiores al precio unitario máximo. Por favor, vuelva a introducir el importe. Gracias" sqref="F6:F12">
      <formula1>AND(F6*100=INT(F6*100),F6&gt;0,F6&lt;=E6)</formula1>
    </dataValidation>
  </dataValidations>
  <pageMargins left="0.7" right="0.7" top="0.75" bottom="0.75" header="0.3" footer="0.3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39F377-D014-4A24-BAF2-FF7830A7B5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18EB41-79BB-4C28-8619-5833064DC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AA7C0-8771-479B-BB21-425A8703BE33}">
  <ds:schemaRefs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a1f39c1c-9101-409d-a6e9-dc61d606f2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10.OTROS SUMINISTROS</vt:lpstr>
      <vt:lpstr>'10.OTROS SUMINISTROS'!Área_de_impresión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2020-03-17T13:59:22Z</dcterms:created>
  <dcterms:modified xsi:type="dcterms:W3CDTF">2021-06-21T11:58:15Z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